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75" yWindow="105" windowWidth="21720" windowHeight="12180"/>
  </bookViews>
  <sheets>
    <sheet name="Rekapitulace" sheetId="4" r:id="rId1"/>
    <sheet name="Ke hřbitovu" sheetId="5" r:id="rId2"/>
    <sheet name="Za kostelem" sheetId="6" r:id="rId3"/>
    <sheet name="Nad parčíkem" sheetId="7" r:id="rId4"/>
    <sheet name="Nad Kapličkou" sheetId="8" r:id="rId5"/>
  </sheets>
  <definedNames>
    <definedName name="_xlnm.Print_Area" localSheetId="0">Rekapitulace!$A$1:$D$23</definedName>
  </definedNames>
  <calcPr calcId="125725"/>
</workbook>
</file>

<file path=xl/calcChain.xml><?xml version="1.0" encoding="utf-8"?>
<calcChain xmlns="http://schemas.openxmlformats.org/spreadsheetml/2006/main">
  <c r="F14" i="8"/>
  <c r="F13"/>
  <c r="F12"/>
  <c r="F11"/>
  <c r="F10"/>
  <c r="F9"/>
  <c r="F8"/>
  <c r="F7"/>
  <c r="F6"/>
  <c r="F5"/>
  <c r="F4"/>
  <c r="F10" i="7"/>
  <c r="F15"/>
  <c r="F14"/>
  <c r="F13"/>
  <c r="F12"/>
  <c r="F11"/>
  <c r="F9"/>
  <c r="F8"/>
  <c r="F7"/>
  <c r="F6"/>
  <c r="F5"/>
  <c r="F4"/>
  <c r="F14" i="6"/>
  <c r="F13"/>
  <c r="F12"/>
  <c r="F11"/>
  <c r="F10"/>
  <c r="F9"/>
  <c r="F8"/>
  <c r="F7"/>
  <c r="F6"/>
  <c r="F5"/>
  <c r="F4"/>
  <c r="F5" i="5"/>
  <c r="F6"/>
  <c r="F4"/>
  <c r="F20"/>
  <c r="F19"/>
  <c r="F18"/>
  <c r="F17"/>
  <c r="F16"/>
  <c r="F15"/>
  <c r="F14"/>
  <c r="F13"/>
  <c r="F12"/>
  <c r="F11"/>
  <c r="F10"/>
  <c r="F9"/>
  <c r="F8"/>
  <c r="F7"/>
  <c r="B10" i="4"/>
  <c r="C9"/>
  <c r="D9" s="1"/>
  <c r="C8"/>
  <c r="D8" s="1"/>
  <c r="C7"/>
  <c r="D7" s="1"/>
  <c r="C6"/>
  <c r="F15" i="8" l="1"/>
  <c r="F16" s="1"/>
  <c r="F17" s="1"/>
  <c r="F16" i="7"/>
  <c r="F17" s="1"/>
  <c r="F15" i="6"/>
  <c r="F16" s="1"/>
  <c r="F17" s="1"/>
  <c r="C10" i="4"/>
  <c r="D6"/>
  <c r="D10" s="1"/>
  <c r="F18" i="7" l="1"/>
</calcChain>
</file>

<file path=xl/sharedStrings.xml><?xml version="1.0" encoding="utf-8"?>
<sst xmlns="http://schemas.openxmlformats.org/spreadsheetml/2006/main" count="198" uniqueCount="60">
  <si>
    <t>……………………………………………………..</t>
  </si>
  <si>
    <t>OPRAVA MÍSTNÍCH KOMUNIKACÍ V OBCI NOVÉ HAMRY</t>
  </si>
  <si>
    <t>CESTA KE HŘBITOVU</t>
  </si>
  <si>
    <t>MÍSTNÍ KOMUNIKACE ZA KOSTELEM</t>
  </si>
  <si>
    <t>MÍSTNÍ KOMUNIKACE NAD KAPLIČKOU</t>
  </si>
  <si>
    <t>CELKEM</t>
  </si>
  <si>
    <t>cena vč. DPH</t>
  </si>
  <si>
    <t>MÍSTNÍ KOMUNIKACE CENTRUM NAD PARČÍKEM</t>
  </si>
  <si>
    <t>STAVEBNÍ OBJEKT</t>
  </si>
  <si>
    <t>CELKOVÁ REKAPITULACE</t>
  </si>
  <si>
    <t>cena bez DPH</t>
  </si>
  <si>
    <t>DPH 21%</t>
  </si>
  <si>
    <t>dne …………………………………………………</t>
  </si>
  <si>
    <t>zhotovitel</t>
  </si>
  <si>
    <t>1.</t>
  </si>
  <si>
    <t>Stržení krajnic, naložení a odvoz na skládku investora</t>
  </si>
  <si>
    <t>2.</t>
  </si>
  <si>
    <t>Očištění stávajícího podkladu nebo krytu</t>
  </si>
  <si>
    <t>3.</t>
  </si>
  <si>
    <t>Úprava stávajícího podkladu nebo krytu</t>
  </si>
  <si>
    <t>4.</t>
  </si>
  <si>
    <t>Odstranění stávajícího podkladu, naložení a odvoz</t>
  </si>
  <si>
    <t>5.</t>
  </si>
  <si>
    <t>Podklad ze štěrkodrti tl.15cm</t>
  </si>
  <si>
    <t>6.</t>
  </si>
  <si>
    <t>Výměna konstrukčních vrstev komunikace</t>
  </si>
  <si>
    <t>7.</t>
  </si>
  <si>
    <t>8.</t>
  </si>
  <si>
    <t>Provedení vyrovnávky v průměrné tl. 5 cm</t>
  </si>
  <si>
    <t>t</t>
  </si>
  <si>
    <t>9.</t>
  </si>
  <si>
    <t>Podklad z obalovaného kameniva tl.5cm</t>
  </si>
  <si>
    <t>10.</t>
  </si>
  <si>
    <t>Asfaltový beton střednězrnný tl. 5 cm</t>
  </si>
  <si>
    <t>11.</t>
  </si>
  <si>
    <t>Řezání spár napojení na stávající komunikaci</t>
  </si>
  <si>
    <t>m</t>
  </si>
  <si>
    <t>12.</t>
  </si>
  <si>
    <t>Zalití spár asfaltovou zálivkou</t>
  </si>
  <si>
    <t>13.</t>
  </si>
  <si>
    <t>Zřízení krajnic ze štěrkodrti v tl. 10 cm</t>
  </si>
  <si>
    <t>14.</t>
  </si>
  <si>
    <t>Přesun hmot pro komunikace</t>
  </si>
  <si>
    <t>Cena celkem bez DPH</t>
  </si>
  <si>
    <t>Cena celkem včetně DPH</t>
  </si>
  <si>
    <t>pol.</t>
  </si>
  <si>
    <t>název</t>
  </si>
  <si>
    <t>výměra</t>
  </si>
  <si>
    <t>m.j.</t>
  </si>
  <si>
    <t>jed.cena</t>
  </si>
  <si>
    <t>Kč celkem</t>
  </si>
  <si>
    <t>OPRAVA MÍSTNÍ KOMUNIKACE V OBCI NOVÉ HAMRY „CESTA KE HŘBITOVU“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</si>
  <si>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</si>
  <si>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Spojovací postřik 0,7 -1,0 kg/m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</si>
  <si>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OPRAVA MÍSTNÍ KOMUNIKACE V OBCI NOVÉ HAMRY „ZA KOSTELEM“</t>
  </si>
  <si>
    <t>Odstranění stávajícího podkladu nebo krytu a odvoz</t>
  </si>
  <si>
    <t>Provedení vyrovnávky v průměru tl. 5 cm</t>
  </si>
  <si>
    <t>Řezání spár na stávající komunikaci</t>
  </si>
  <si>
    <t>OPRAVA MÍSTNÍ KOMUNIKACE V OBCI NOVÉ HAMRY „CENTRUM NAD PARČÍKEM“</t>
  </si>
  <si>
    <t>OPRAVA MÍSTNÍ KOMUNIKACE V OBCI NOVÉ HAMRY „Nad Kapličkou“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</si>
</sst>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8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10" fontId="4" fillId="0" borderId="0" xfId="0" applyNumberFormat="1" applyFont="1" applyBorder="1" applyAlignment="1">
      <alignment horizontal="left"/>
    </xf>
    <xf numFmtId="0" fontId="0" fillId="0" borderId="1" xfId="0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/>
    </xf>
    <xf numFmtId="0" fontId="0" fillId="0" borderId="1" xfId="0" applyFont="1" applyFill="1" applyBorder="1"/>
    <xf numFmtId="2" fontId="0" fillId="0" borderId="1" xfId="0" applyNumberFormat="1" applyFont="1" applyFill="1" applyBorder="1"/>
    <xf numFmtId="2" fontId="6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Border="1"/>
    <xf numFmtId="2" fontId="0" fillId="0" borderId="0" xfId="0" applyNumberFormat="1" applyFont="1" applyFill="1" applyBorder="1"/>
    <xf numFmtId="164" fontId="5" fillId="0" borderId="0" xfId="0" applyNumberFormat="1" applyFont="1" applyFill="1" applyBorder="1" applyAlignment="1">
      <alignment vertical="center"/>
    </xf>
    <xf numFmtId="0" fontId="0" fillId="0" borderId="0" xfId="0" applyFont="1"/>
    <xf numFmtId="0" fontId="2" fillId="0" borderId="1" xfId="0" applyFont="1" applyBorder="1" applyAlignment="1">
      <alignment wrapText="1"/>
    </xf>
    <xf numFmtId="0" fontId="0" fillId="0" borderId="1" xfId="0" applyFont="1" applyBorder="1" applyAlignment="1">
      <alignment horizontal="right" wrapText="1"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 horizontal="right" wrapText="1"/>
    </xf>
    <xf numFmtId="3" fontId="0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0" fontId="2" fillId="0" borderId="1" xfId="0" applyFont="1" applyFill="1" applyBorder="1"/>
    <xf numFmtId="2" fontId="2" fillId="0" borderId="1" xfId="0" applyNumberFormat="1" applyFont="1" applyFill="1" applyBorder="1"/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21"/>
  <sheetViews>
    <sheetView tabSelected="1" workbookViewId="0">
      <selection activeCell="C36" sqref="C36"/>
    </sheetView>
  </sheetViews>
  <sheetFormatPr defaultRowHeight="15"/>
  <cols>
    <col min="1" max="1" width="44.28515625" style="1" customWidth="1"/>
    <col min="2" max="2" width="12.85546875" style="1" customWidth="1"/>
    <col min="3" max="3" width="10.140625" style="1" customWidth="1"/>
    <col min="4" max="4" width="13.7109375" style="1" customWidth="1"/>
    <col min="5" max="5" width="9.140625" style="1"/>
    <col min="6" max="6" width="13.140625" style="1" customWidth="1"/>
    <col min="7" max="16384" width="9.140625" style="1"/>
  </cols>
  <sheetData>
    <row r="3" spans="1:4">
      <c r="A3" s="31" t="s">
        <v>9</v>
      </c>
      <c r="B3" s="32"/>
      <c r="C3" s="32"/>
      <c r="D3" s="33"/>
    </row>
    <row r="4" spans="1:4">
      <c r="A4" s="31" t="s">
        <v>1</v>
      </c>
      <c r="B4" s="32"/>
      <c r="C4" s="32"/>
      <c r="D4" s="33"/>
    </row>
    <row r="5" spans="1:4">
      <c r="A5" s="5" t="s">
        <v>8</v>
      </c>
      <c r="B5" s="11" t="s">
        <v>10</v>
      </c>
      <c r="C5" s="12" t="s">
        <v>11</v>
      </c>
      <c r="D5" s="6" t="s">
        <v>6</v>
      </c>
    </row>
    <row r="6" spans="1:4">
      <c r="A6" s="4" t="s">
        <v>2</v>
      </c>
      <c r="B6" s="9">
        <v>0</v>
      </c>
      <c r="C6" s="9">
        <f>B6*0.21</f>
        <v>0</v>
      </c>
      <c r="D6" s="10">
        <f>B6+C6</f>
        <v>0</v>
      </c>
    </row>
    <row r="7" spans="1:4">
      <c r="A7" s="4" t="s">
        <v>3</v>
      </c>
      <c r="B7" s="8">
        <v>0</v>
      </c>
      <c r="C7" s="9">
        <f t="shared" ref="C7:C9" si="0">B7*0.21</f>
        <v>0</v>
      </c>
      <c r="D7" s="10">
        <f t="shared" ref="D7:D9" si="1">B7+C7</f>
        <v>0</v>
      </c>
    </row>
    <row r="8" spans="1:4">
      <c r="A8" s="4" t="s">
        <v>7</v>
      </c>
      <c r="B8" s="8">
        <v>0</v>
      </c>
      <c r="C8" s="9">
        <f t="shared" si="0"/>
        <v>0</v>
      </c>
      <c r="D8" s="10">
        <f t="shared" si="1"/>
        <v>0</v>
      </c>
    </row>
    <row r="9" spans="1:4">
      <c r="A9" s="4" t="s">
        <v>4</v>
      </c>
      <c r="B9" s="8">
        <v>0</v>
      </c>
      <c r="C9" s="9">
        <f t="shared" si="0"/>
        <v>0</v>
      </c>
      <c r="D9" s="10">
        <f t="shared" si="1"/>
        <v>0</v>
      </c>
    </row>
    <row r="10" spans="1:4">
      <c r="A10" s="29" t="s">
        <v>5</v>
      </c>
      <c r="B10" s="30">
        <f>SUM(B6:B9)</f>
        <v>0</v>
      </c>
      <c r="C10" s="30">
        <f>SUM(C6:C9)</f>
        <v>0</v>
      </c>
      <c r="D10" s="7">
        <f>SUM(D6:D9)</f>
        <v>0</v>
      </c>
    </row>
    <row r="11" spans="1:4">
      <c r="A11" s="14"/>
      <c r="B11" s="15"/>
      <c r="C11" s="15"/>
      <c r="D11" s="16"/>
    </row>
    <row r="12" spans="1:4">
      <c r="A12" s="14"/>
      <c r="B12" s="15"/>
      <c r="C12" s="15"/>
      <c r="D12" s="16"/>
    </row>
    <row r="13" spans="1:4">
      <c r="A13" s="14"/>
      <c r="B13" s="15"/>
      <c r="C13" s="15"/>
      <c r="D13" s="16"/>
    </row>
    <row r="14" spans="1:4">
      <c r="A14" s="14"/>
      <c r="B14" s="15"/>
      <c r="C14" s="15"/>
      <c r="D14" s="16"/>
    </row>
    <row r="15" spans="1:4">
      <c r="A15" s="14"/>
      <c r="B15" s="15"/>
      <c r="C15" s="15"/>
      <c r="D15" s="16"/>
    </row>
    <row r="16" spans="1:4">
      <c r="A16" s="14"/>
      <c r="B16" s="15"/>
      <c r="C16" s="15"/>
      <c r="D16" s="16"/>
    </row>
    <row r="17" spans="1:8">
      <c r="A17" s="2"/>
      <c r="B17" s="3"/>
      <c r="C17" s="3"/>
      <c r="D17" s="3"/>
    </row>
    <row r="19" spans="1:8">
      <c r="A19" s="1" t="s">
        <v>12</v>
      </c>
      <c r="B19" s="34" t="s">
        <v>0</v>
      </c>
      <c r="C19" s="34"/>
      <c r="D19" s="34"/>
      <c r="E19" s="13"/>
      <c r="F19" s="13"/>
      <c r="G19" s="13"/>
      <c r="H19" s="13"/>
    </row>
    <row r="20" spans="1:8">
      <c r="B20" s="34" t="s">
        <v>13</v>
      </c>
      <c r="C20" s="34"/>
      <c r="D20" s="34"/>
      <c r="E20" s="13"/>
      <c r="F20" s="13"/>
      <c r="G20" s="13"/>
      <c r="H20" s="13"/>
    </row>
    <row r="21" spans="1:8">
      <c r="B21" s="34"/>
      <c r="C21" s="34"/>
      <c r="D21" s="34"/>
      <c r="E21" s="13"/>
      <c r="F21" s="13"/>
      <c r="G21" s="13"/>
      <c r="H21" s="13"/>
    </row>
  </sheetData>
  <mergeCells count="5">
    <mergeCell ref="A3:D3"/>
    <mergeCell ref="A4:D4"/>
    <mergeCell ref="B19:D19"/>
    <mergeCell ref="B20:D20"/>
    <mergeCell ref="B21:D21"/>
  </mergeCells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B41" sqref="B41"/>
    </sheetView>
  </sheetViews>
  <sheetFormatPr defaultRowHeight="15"/>
  <cols>
    <col min="2" max="2" width="54" customWidth="1"/>
    <col min="5" max="5" width="10.85546875" customWidth="1"/>
    <col min="6" max="6" width="11.85546875" customWidth="1"/>
  </cols>
  <sheetData>
    <row r="1" spans="1:6" s="1" customFormat="1">
      <c r="A1" s="37" t="s">
        <v>51</v>
      </c>
      <c r="B1" s="37"/>
      <c r="C1" s="37"/>
      <c r="D1" s="37"/>
      <c r="E1" s="37"/>
      <c r="F1" s="37"/>
    </row>
    <row r="3" spans="1:6">
      <c r="A3" s="26" t="s">
        <v>45</v>
      </c>
      <c r="B3" s="26" t="s">
        <v>46</v>
      </c>
      <c r="C3" s="26" t="s">
        <v>47</v>
      </c>
      <c r="D3" s="26" t="s">
        <v>48</v>
      </c>
      <c r="E3" s="26" t="s">
        <v>49</v>
      </c>
      <c r="F3" s="26" t="s">
        <v>50</v>
      </c>
    </row>
    <row r="4" spans="1:6" ht="17.25">
      <c r="A4" s="19" t="s">
        <v>14</v>
      </c>
      <c r="B4" s="20" t="s">
        <v>15</v>
      </c>
      <c r="C4" s="19">
        <v>90</v>
      </c>
      <c r="D4" s="19" t="s">
        <v>52</v>
      </c>
      <c r="E4" s="19">
        <v>0</v>
      </c>
      <c r="F4" s="21">
        <f>C4*E4</f>
        <v>0</v>
      </c>
    </row>
    <row r="5" spans="1:6" ht="17.25">
      <c r="A5" s="19" t="s">
        <v>16</v>
      </c>
      <c r="B5" s="20" t="s">
        <v>17</v>
      </c>
      <c r="C5" s="19">
        <v>304.5</v>
      </c>
      <c r="D5" s="19" t="s">
        <v>52</v>
      </c>
      <c r="E5" s="19">
        <v>0</v>
      </c>
      <c r="F5" s="21">
        <f>C5*E5</f>
        <v>0</v>
      </c>
    </row>
    <row r="6" spans="1:6" ht="17.25">
      <c r="A6" s="19" t="s">
        <v>18</v>
      </c>
      <c r="B6" s="20" t="s">
        <v>19</v>
      </c>
      <c r="C6" s="19">
        <v>304.5</v>
      </c>
      <c r="D6" s="19" t="s">
        <v>52</v>
      </c>
      <c r="E6" s="19">
        <v>0</v>
      </c>
      <c r="F6" s="21">
        <f>C6*E6</f>
        <v>0</v>
      </c>
    </row>
    <row r="7" spans="1:6" ht="17.25">
      <c r="A7" s="19" t="s">
        <v>20</v>
      </c>
      <c r="B7" s="20" t="s">
        <v>21</v>
      </c>
      <c r="C7" s="19">
        <v>65.63</v>
      </c>
      <c r="D7" s="19" t="s">
        <v>52</v>
      </c>
      <c r="E7" s="19">
        <v>0</v>
      </c>
      <c r="F7" s="21">
        <f t="shared" ref="F7:F17" si="0">C7*E7</f>
        <v>0</v>
      </c>
    </row>
    <row r="8" spans="1:6" ht="17.25">
      <c r="A8" s="19" t="s">
        <v>22</v>
      </c>
      <c r="B8" s="20" t="s">
        <v>23</v>
      </c>
      <c r="C8" s="19">
        <v>65.63</v>
      </c>
      <c r="D8" s="19" t="s">
        <v>52</v>
      </c>
      <c r="E8" s="19">
        <v>0</v>
      </c>
      <c r="F8" s="21">
        <f t="shared" si="0"/>
        <v>0</v>
      </c>
    </row>
    <row r="9" spans="1:6" ht="17.25">
      <c r="A9" s="19" t="s">
        <v>24</v>
      </c>
      <c r="B9" s="20" t="s">
        <v>25</v>
      </c>
      <c r="C9" s="19">
        <v>45.68</v>
      </c>
      <c r="D9" s="19" t="s">
        <v>52</v>
      </c>
      <c r="E9" s="19">
        <v>0</v>
      </c>
      <c r="F9" s="21">
        <f t="shared" si="0"/>
        <v>0</v>
      </c>
    </row>
    <row r="10" spans="1:6" ht="17.25">
      <c r="A10" s="19" t="s">
        <v>26</v>
      </c>
      <c r="B10" s="20" t="s">
        <v>53</v>
      </c>
      <c r="C10" s="19">
        <v>370.13</v>
      </c>
      <c r="D10" s="19" t="s">
        <v>52</v>
      </c>
      <c r="E10" s="19">
        <v>0</v>
      </c>
      <c r="F10" s="21">
        <f t="shared" si="0"/>
        <v>0</v>
      </c>
    </row>
    <row r="11" spans="1:6">
      <c r="A11" s="19" t="s">
        <v>27</v>
      </c>
      <c r="B11" s="20" t="s">
        <v>28</v>
      </c>
      <c r="C11" s="19">
        <v>41.11</v>
      </c>
      <c r="D11" s="19" t="s">
        <v>29</v>
      </c>
      <c r="E11" s="22">
        <v>0</v>
      </c>
      <c r="F11" s="21">
        <f t="shared" si="0"/>
        <v>0</v>
      </c>
    </row>
    <row r="12" spans="1:6" ht="17.25">
      <c r="A12" s="19" t="s">
        <v>30</v>
      </c>
      <c r="B12" s="20" t="s">
        <v>31</v>
      </c>
      <c r="C12" s="19">
        <v>65.63</v>
      </c>
      <c r="D12" s="19" t="s">
        <v>52</v>
      </c>
      <c r="E12" s="19">
        <v>0</v>
      </c>
      <c r="F12" s="21">
        <f t="shared" si="0"/>
        <v>0</v>
      </c>
    </row>
    <row r="13" spans="1:6" ht="17.25">
      <c r="A13" s="19" t="s">
        <v>32</v>
      </c>
      <c r="B13" s="20" t="s">
        <v>33</v>
      </c>
      <c r="C13" s="19">
        <v>370.13</v>
      </c>
      <c r="D13" s="19" t="s">
        <v>52</v>
      </c>
      <c r="E13" s="19">
        <v>0</v>
      </c>
      <c r="F13" s="21">
        <f t="shared" si="0"/>
        <v>0</v>
      </c>
    </row>
    <row r="14" spans="1:6">
      <c r="A14" s="19" t="s">
        <v>34</v>
      </c>
      <c r="B14" s="20" t="s">
        <v>35</v>
      </c>
      <c r="C14" s="19">
        <v>20</v>
      </c>
      <c r="D14" s="19" t="s">
        <v>36</v>
      </c>
      <c r="E14" s="19">
        <v>0</v>
      </c>
      <c r="F14" s="21">
        <f t="shared" si="0"/>
        <v>0</v>
      </c>
    </row>
    <row r="15" spans="1:6">
      <c r="A15" s="19" t="s">
        <v>37</v>
      </c>
      <c r="B15" s="20" t="s">
        <v>38</v>
      </c>
      <c r="C15" s="19">
        <v>20</v>
      </c>
      <c r="D15" s="19" t="s">
        <v>36</v>
      </c>
      <c r="E15" s="19">
        <v>0</v>
      </c>
      <c r="F15" s="21">
        <f t="shared" si="0"/>
        <v>0</v>
      </c>
    </row>
    <row r="16" spans="1:6" ht="17.25">
      <c r="A16" s="19" t="s">
        <v>39</v>
      </c>
      <c r="B16" s="20" t="s">
        <v>40</v>
      </c>
      <c r="C16" s="19">
        <v>69</v>
      </c>
      <c r="D16" s="19" t="s">
        <v>52</v>
      </c>
      <c r="E16" s="19">
        <v>0</v>
      </c>
      <c r="F16" s="21">
        <f t="shared" si="0"/>
        <v>0</v>
      </c>
    </row>
    <row r="17" spans="1:6">
      <c r="A17" s="19" t="s">
        <v>41</v>
      </c>
      <c r="B17" s="20" t="s">
        <v>42</v>
      </c>
      <c r="C17" s="19">
        <v>127.7</v>
      </c>
      <c r="D17" s="19" t="s">
        <v>29</v>
      </c>
      <c r="E17" s="19">
        <v>0</v>
      </c>
      <c r="F17" s="21">
        <f t="shared" si="0"/>
        <v>0</v>
      </c>
    </row>
    <row r="18" spans="1:6">
      <c r="A18" s="35" t="s">
        <v>43</v>
      </c>
      <c r="B18" s="35"/>
      <c r="C18" s="35"/>
      <c r="D18" s="35"/>
      <c r="E18" s="35"/>
      <c r="F18" s="23">
        <f>SUM(F4:F17)</f>
        <v>0</v>
      </c>
    </row>
    <row r="19" spans="1:6">
      <c r="A19" s="36" t="s">
        <v>11</v>
      </c>
      <c r="B19" s="36"/>
      <c r="C19" s="36"/>
      <c r="D19" s="36"/>
      <c r="E19" s="36"/>
      <c r="F19" s="19">
        <f>F18*0.21</f>
        <v>0</v>
      </c>
    </row>
    <row r="20" spans="1:6">
      <c r="A20" s="35" t="s">
        <v>44</v>
      </c>
      <c r="B20" s="35"/>
      <c r="C20" s="35"/>
      <c r="D20" s="35"/>
      <c r="E20" s="35"/>
      <c r="F20" s="23">
        <f>SUM(F18:F19)</f>
        <v>0</v>
      </c>
    </row>
    <row r="21" spans="1:6">
      <c r="A21" s="17"/>
      <c r="B21" s="17"/>
      <c r="C21" s="17"/>
      <c r="D21" s="17"/>
      <c r="E21" s="17"/>
      <c r="F21" s="17"/>
    </row>
  </sheetData>
  <mergeCells count="4">
    <mergeCell ref="A18:E18"/>
    <mergeCell ref="A19:E19"/>
    <mergeCell ref="A20:E20"/>
    <mergeCell ref="A1:F1"/>
  </mergeCells>
  <pageMargins left="0.7" right="0.7" top="0.78740157499999996" bottom="0.78740157499999996" header="0.3" footer="0.3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F30" sqref="F30"/>
    </sheetView>
  </sheetViews>
  <sheetFormatPr defaultRowHeight="15"/>
  <cols>
    <col min="2" max="2" width="56.5703125" customWidth="1"/>
    <col min="5" max="5" width="10.5703125" customWidth="1"/>
    <col min="6" max="6" width="11.7109375" customWidth="1"/>
  </cols>
  <sheetData>
    <row r="1" spans="1:6">
      <c r="A1" s="37" t="s">
        <v>54</v>
      </c>
      <c r="B1" s="37"/>
      <c r="C1" s="37"/>
      <c r="D1" s="37"/>
      <c r="E1" s="37"/>
      <c r="F1" s="37"/>
    </row>
    <row r="2" spans="1:6" s="1" customFormat="1">
      <c r="A2" s="24"/>
      <c r="B2" s="24"/>
      <c r="C2" s="24"/>
      <c r="D2" s="24"/>
      <c r="E2" s="24"/>
      <c r="F2" s="24"/>
    </row>
    <row r="3" spans="1:6">
      <c r="A3" s="25" t="s">
        <v>45</v>
      </c>
      <c r="B3" s="25" t="s">
        <v>46</v>
      </c>
      <c r="C3" s="25" t="s">
        <v>47</v>
      </c>
      <c r="D3" s="25" t="s">
        <v>48</v>
      </c>
      <c r="E3" s="25" t="s">
        <v>49</v>
      </c>
      <c r="F3" s="25" t="s">
        <v>50</v>
      </c>
    </row>
    <row r="4" spans="1:6" ht="17.25">
      <c r="A4" s="19" t="s">
        <v>14</v>
      </c>
      <c r="B4" s="20" t="s">
        <v>15</v>
      </c>
      <c r="C4" s="19">
        <v>80</v>
      </c>
      <c r="D4" s="19" t="s">
        <v>52</v>
      </c>
      <c r="E4" s="19">
        <v>0</v>
      </c>
      <c r="F4" s="21">
        <f>C4*E4</f>
        <v>0</v>
      </c>
    </row>
    <row r="5" spans="1:6" ht="17.25">
      <c r="A5" s="19" t="s">
        <v>16</v>
      </c>
      <c r="B5" s="20" t="s">
        <v>17</v>
      </c>
      <c r="C5" s="19">
        <v>262.5</v>
      </c>
      <c r="D5" s="19" t="s">
        <v>52</v>
      </c>
      <c r="E5" s="19">
        <v>0</v>
      </c>
      <c r="F5" s="21">
        <f t="shared" ref="F5:F14" si="0">C5*E5</f>
        <v>0</v>
      </c>
    </row>
    <row r="6" spans="1:6" ht="17.25">
      <c r="A6" s="19" t="s">
        <v>18</v>
      </c>
      <c r="B6" s="20" t="s">
        <v>19</v>
      </c>
      <c r="C6" s="19">
        <v>262.5</v>
      </c>
      <c r="D6" s="19" t="s">
        <v>52</v>
      </c>
      <c r="E6" s="19">
        <v>0</v>
      </c>
      <c r="F6" s="21">
        <f t="shared" si="0"/>
        <v>0</v>
      </c>
    </row>
    <row r="7" spans="1:6" ht="17.25">
      <c r="A7" s="19" t="s">
        <v>20</v>
      </c>
      <c r="B7" s="20" t="s">
        <v>25</v>
      </c>
      <c r="C7" s="19">
        <v>39.380000000000003</v>
      </c>
      <c r="D7" s="19" t="s">
        <v>52</v>
      </c>
      <c r="E7" s="19">
        <v>0</v>
      </c>
      <c r="F7" s="21">
        <f t="shared" si="0"/>
        <v>0</v>
      </c>
    </row>
    <row r="8" spans="1:6" ht="17.25">
      <c r="A8" s="19" t="s">
        <v>22</v>
      </c>
      <c r="B8" s="20" t="s">
        <v>53</v>
      </c>
      <c r="C8" s="19">
        <v>262.5</v>
      </c>
      <c r="D8" s="19" t="s">
        <v>52</v>
      </c>
      <c r="E8" s="19">
        <v>0</v>
      </c>
      <c r="F8" s="21">
        <f t="shared" si="0"/>
        <v>0</v>
      </c>
    </row>
    <row r="9" spans="1:6">
      <c r="A9" s="19" t="s">
        <v>24</v>
      </c>
      <c r="B9" s="20" t="s">
        <v>28</v>
      </c>
      <c r="C9" s="19">
        <v>39.49</v>
      </c>
      <c r="D9" s="19" t="s">
        <v>29</v>
      </c>
      <c r="E9" s="22">
        <v>0</v>
      </c>
      <c r="F9" s="21">
        <f t="shared" si="0"/>
        <v>0</v>
      </c>
    </row>
    <row r="10" spans="1:6" ht="17.25">
      <c r="A10" s="19" t="s">
        <v>26</v>
      </c>
      <c r="B10" s="20" t="s">
        <v>33</v>
      </c>
      <c r="C10" s="19">
        <v>262.5</v>
      </c>
      <c r="D10" s="19" t="s">
        <v>52</v>
      </c>
      <c r="E10" s="19">
        <v>0</v>
      </c>
      <c r="F10" s="21">
        <f t="shared" si="0"/>
        <v>0</v>
      </c>
    </row>
    <row r="11" spans="1:6">
      <c r="A11" s="19" t="s">
        <v>27</v>
      </c>
      <c r="B11" s="20" t="s">
        <v>35</v>
      </c>
      <c r="C11" s="19">
        <v>20</v>
      </c>
      <c r="D11" s="19" t="s">
        <v>36</v>
      </c>
      <c r="E11" s="19">
        <v>0</v>
      </c>
      <c r="F11" s="21">
        <f t="shared" si="0"/>
        <v>0</v>
      </c>
    </row>
    <row r="12" spans="1:6">
      <c r="A12" s="19" t="s">
        <v>30</v>
      </c>
      <c r="B12" s="20" t="s">
        <v>38</v>
      </c>
      <c r="C12" s="19">
        <v>20</v>
      </c>
      <c r="D12" s="19" t="s">
        <v>36</v>
      </c>
      <c r="E12" s="19">
        <v>0</v>
      </c>
      <c r="F12" s="21">
        <f t="shared" si="0"/>
        <v>0</v>
      </c>
    </row>
    <row r="13" spans="1:6" ht="17.25">
      <c r="A13" s="19" t="s">
        <v>32</v>
      </c>
      <c r="B13" s="20" t="s">
        <v>40</v>
      </c>
      <c r="C13" s="19">
        <v>48</v>
      </c>
      <c r="D13" s="19" t="s">
        <v>52</v>
      </c>
      <c r="E13" s="19">
        <v>0</v>
      </c>
      <c r="F13" s="21">
        <f t="shared" si="0"/>
        <v>0</v>
      </c>
    </row>
    <row r="14" spans="1:6">
      <c r="A14" s="19" t="s">
        <v>34</v>
      </c>
      <c r="B14" s="20" t="s">
        <v>42</v>
      </c>
      <c r="C14" s="19">
        <v>90.57</v>
      </c>
      <c r="D14" s="19" t="s">
        <v>29</v>
      </c>
      <c r="E14" s="19">
        <v>0</v>
      </c>
      <c r="F14" s="21">
        <f t="shared" si="0"/>
        <v>0</v>
      </c>
    </row>
    <row r="15" spans="1:6">
      <c r="A15" s="35" t="s">
        <v>43</v>
      </c>
      <c r="B15" s="35"/>
      <c r="C15" s="35"/>
      <c r="D15" s="35"/>
      <c r="E15" s="35"/>
      <c r="F15" s="23">
        <f>SUM(F4:F14)</f>
        <v>0</v>
      </c>
    </row>
    <row r="16" spans="1:6">
      <c r="A16" s="36" t="s">
        <v>11</v>
      </c>
      <c r="B16" s="36"/>
      <c r="C16" s="36"/>
      <c r="D16" s="36"/>
      <c r="E16" s="36"/>
      <c r="F16" s="19">
        <f>F15*0.21</f>
        <v>0</v>
      </c>
    </row>
    <row r="17" spans="1:6">
      <c r="A17" s="35" t="s">
        <v>44</v>
      </c>
      <c r="B17" s="35"/>
      <c r="C17" s="35"/>
      <c r="D17" s="35"/>
      <c r="E17" s="35"/>
      <c r="F17" s="23">
        <f>SUM(F15:F16)</f>
        <v>0</v>
      </c>
    </row>
    <row r="18" spans="1:6">
      <c r="A18" s="17"/>
      <c r="B18" s="17"/>
      <c r="C18" s="17"/>
      <c r="D18" s="17"/>
      <c r="E18" s="17"/>
      <c r="F18" s="17"/>
    </row>
    <row r="19" spans="1:6">
      <c r="A19" s="17"/>
      <c r="B19" s="17"/>
      <c r="C19" s="17"/>
      <c r="D19" s="17"/>
      <c r="E19" s="17"/>
      <c r="F19" s="17"/>
    </row>
    <row r="20" spans="1:6">
      <c r="A20" s="17"/>
      <c r="B20" s="17"/>
      <c r="C20" s="17"/>
      <c r="D20" s="17"/>
      <c r="E20" s="17"/>
      <c r="F20" s="17"/>
    </row>
    <row r="21" spans="1:6">
      <c r="A21" s="17"/>
      <c r="B21" s="17"/>
      <c r="C21" s="17"/>
      <c r="D21" s="17"/>
      <c r="E21" s="17"/>
      <c r="F21" s="17"/>
    </row>
  </sheetData>
  <mergeCells count="4">
    <mergeCell ref="A15:E15"/>
    <mergeCell ref="A16:E16"/>
    <mergeCell ref="A17:E17"/>
    <mergeCell ref="A1:F1"/>
  </mergeCells>
  <pageMargins left="0.7" right="0.7" top="0.78740157499999996" bottom="0.78740157499999996" header="0.3" footer="0.3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E15" sqref="E15"/>
    </sheetView>
  </sheetViews>
  <sheetFormatPr defaultRowHeight="15"/>
  <cols>
    <col min="2" max="2" width="52.42578125" customWidth="1"/>
    <col min="5" max="5" width="9.5703125" customWidth="1"/>
    <col min="6" max="6" width="11.42578125" customWidth="1"/>
  </cols>
  <sheetData>
    <row r="1" spans="1:6">
      <c r="A1" s="37" t="s">
        <v>58</v>
      </c>
      <c r="B1" s="37"/>
      <c r="C1" s="37"/>
      <c r="D1" s="37"/>
      <c r="E1" s="37"/>
      <c r="F1" s="37"/>
    </row>
    <row r="2" spans="1:6">
      <c r="A2" s="17"/>
      <c r="B2" s="17"/>
      <c r="C2" s="17"/>
      <c r="D2" s="17"/>
      <c r="E2" s="17"/>
      <c r="F2" s="17"/>
    </row>
    <row r="3" spans="1:6">
      <c r="A3" s="1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 t="s">
        <v>50</v>
      </c>
    </row>
    <row r="4" spans="1:6" ht="17.25">
      <c r="A4" s="19" t="s">
        <v>14</v>
      </c>
      <c r="B4" s="20" t="s">
        <v>15</v>
      </c>
      <c r="C4" s="19">
        <v>30</v>
      </c>
      <c r="D4" s="19" t="s">
        <v>52</v>
      </c>
      <c r="E4" s="19">
        <v>0</v>
      </c>
      <c r="F4" s="27">
        <f>C4*E4</f>
        <v>0</v>
      </c>
    </row>
    <row r="5" spans="1:6" ht="17.25">
      <c r="A5" s="19" t="s">
        <v>16</v>
      </c>
      <c r="B5" s="20" t="s">
        <v>17</v>
      </c>
      <c r="C5" s="19">
        <v>238</v>
      </c>
      <c r="D5" s="19" t="s">
        <v>52</v>
      </c>
      <c r="E5" s="19">
        <v>0</v>
      </c>
      <c r="F5" s="27">
        <f t="shared" ref="F5:F15" si="0">C5*E5</f>
        <v>0</v>
      </c>
    </row>
    <row r="6" spans="1:6" ht="17.25">
      <c r="A6" s="19" t="s">
        <v>18</v>
      </c>
      <c r="B6" s="20" t="s">
        <v>19</v>
      </c>
      <c r="C6" s="19">
        <v>238</v>
      </c>
      <c r="D6" s="19" t="s">
        <v>52</v>
      </c>
      <c r="E6" s="19">
        <v>0</v>
      </c>
      <c r="F6" s="27">
        <f t="shared" si="0"/>
        <v>0</v>
      </c>
    </row>
    <row r="7" spans="1:6" ht="17.25">
      <c r="A7" s="19" t="s">
        <v>20</v>
      </c>
      <c r="B7" s="20" t="s">
        <v>55</v>
      </c>
      <c r="C7" s="19">
        <v>25</v>
      </c>
      <c r="D7" s="19" t="s">
        <v>52</v>
      </c>
      <c r="E7" s="19">
        <v>0</v>
      </c>
      <c r="F7" s="27">
        <f t="shared" si="0"/>
        <v>0</v>
      </c>
    </row>
    <row r="8" spans="1:6" ht="17.25">
      <c r="A8" s="19" t="s">
        <v>22</v>
      </c>
      <c r="B8" s="20" t="s">
        <v>25</v>
      </c>
      <c r="C8" s="19">
        <v>33.32</v>
      </c>
      <c r="D8" s="19" t="s">
        <v>52</v>
      </c>
      <c r="E8" s="19">
        <v>0</v>
      </c>
      <c r="F8" s="27">
        <f t="shared" si="0"/>
        <v>0</v>
      </c>
    </row>
    <row r="9" spans="1:6" ht="17.25">
      <c r="A9" s="19" t="s">
        <v>24</v>
      </c>
      <c r="B9" s="20" t="s">
        <v>53</v>
      </c>
      <c r="C9" s="19">
        <v>238</v>
      </c>
      <c r="D9" s="19" t="s">
        <v>52</v>
      </c>
      <c r="E9" s="19">
        <v>0</v>
      </c>
      <c r="F9" s="27">
        <f t="shared" si="0"/>
        <v>0</v>
      </c>
    </row>
    <row r="10" spans="1:6">
      <c r="A10" s="19" t="s">
        <v>26</v>
      </c>
      <c r="B10" s="20" t="s">
        <v>56</v>
      </c>
      <c r="C10" s="19">
        <v>28.56</v>
      </c>
      <c r="D10" s="19" t="s">
        <v>29</v>
      </c>
      <c r="E10" s="19">
        <v>0</v>
      </c>
      <c r="F10" s="27">
        <f>C10*E10</f>
        <v>0</v>
      </c>
    </row>
    <row r="11" spans="1:6" ht="17.25">
      <c r="A11" s="19" t="s">
        <v>27</v>
      </c>
      <c r="B11" s="20" t="s">
        <v>33</v>
      </c>
      <c r="C11" s="19">
        <v>238</v>
      </c>
      <c r="D11" s="19" t="s">
        <v>52</v>
      </c>
      <c r="E11" s="19">
        <v>0</v>
      </c>
      <c r="F11" s="27">
        <f t="shared" si="0"/>
        <v>0</v>
      </c>
    </row>
    <row r="12" spans="1:6">
      <c r="A12" s="19" t="s">
        <v>30</v>
      </c>
      <c r="B12" s="20" t="s">
        <v>57</v>
      </c>
      <c r="C12" s="19">
        <v>10</v>
      </c>
      <c r="D12" s="19" t="s">
        <v>36</v>
      </c>
      <c r="E12" s="19">
        <v>0</v>
      </c>
      <c r="F12" s="27">
        <f t="shared" si="0"/>
        <v>0</v>
      </c>
    </row>
    <row r="13" spans="1:6">
      <c r="A13" s="19" t="s">
        <v>32</v>
      </c>
      <c r="B13" s="20" t="s">
        <v>38</v>
      </c>
      <c r="C13" s="19">
        <v>10</v>
      </c>
      <c r="D13" s="19" t="s">
        <v>36</v>
      </c>
      <c r="E13" s="19">
        <v>0</v>
      </c>
      <c r="F13" s="27">
        <f t="shared" si="0"/>
        <v>0</v>
      </c>
    </row>
    <row r="14" spans="1:6">
      <c r="A14" s="19" t="s">
        <v>34</v>
      </c>
      <c r="B14" s="20" t="s">
        <v>40</v>
      </c>
      <c r="C14" s="19">
        <v>43</v>
      </c>
      <c r="D14" s="19" t="s">
        <v>36</v>
      </c>
      <c r="E14" s="19">
        <v>0</v>
      </c>
      <c r="F14" s="27">
        <f t="shared" si="0"/>
        <v>0</v>
      </c>
    </row>
    <row r="15" spans="1:6">
      <c r="A15" s="19" t="s">
        <v>37</v>
      </c>
      <c r="B15" s="20" t="s">
        <v>42</v>
      </c>
      <c r="C15" s="19">
        <v>81</v>
      </c>
      <c r="D15" s="19" t="s">
        <v>29</v>
      </c>
      <c r="E15" s="19">
        <v>0</v>
      </c>
      <c r="F15" s="27">
        <f t="shared" si="0"/>
        <v>0</v>
      </c>
    </row>
    <row r="16" spans="1:6">
      <c r="A16" s="35" t="s">
        <v>43</v>
      </c>
      <c r="B16" s="35"/>
      <c r="C16" s="35"/>
      <c r="D16" s="35"/>
      <c r="E16" s="35"/>
      <c r="F16" s="28">
        <f>SUM(F4:F15)</f>
        <v>0</v>
      </c>
    </row>
    <row r="17" spans="1:6">
      <c r="A17" s="36" t="s">
        <v>11</v>
      </c>
      <c r="B17" s="36"/>
      <c r="C17" s="36"/>
      <c r="D17" s="36"/>
      <c r="E17" s="36"/>
      <c r="F17" s="19">
        <f>F16*0.21</f>
        <v>0</v>
      </c>
    </row>
    <row r="18" spans="1:6">
      <c r="A18" s="35" t="s">
        <v>44</v>
      </c>
      <c r="B18" s="35"/>
      <c r="C18" s="35"/>
      <c r="D18" s="35"/>
      <c r="E18" s="35"/>
      <c r="F18" s="28">
        <f>SUM(F16:F17)</f>
        <v>0</v>
      </c>
    </row>
    <row r="19" spans="1:6">
      <c r="A19" s="17"/>
      <c r="B19" s="17"/>
      <c r="C19" s="17"/>
      <c r="D19" s="17"/>
      <c r="E19" s="17"/>
      <c r="F19" s="17"/>
    </row>
    <row r="20" spans="1:6">
      <c r="A20" s="17"/>
      <c r="B20" s="17"/>
      <c r="C20" s="17"/>
      <c r="D20" s="17"/>
      <c r="E20" s="17"/>
      <c r="F20" s="17"/>
    </row>
    <row r="21" spans="1:6">
      <c r="A21" s="17"/>
      <c r="B21" s="17"/>
      <c r="C21" s="17"/>
      <c r="D21" s="17"/>
      <c r="E21" s="17"/>
      <c r="F21" s="17"/>
    </row>
    <row r="22" spans="1:6">
      <c r="A22" s="17"/>
      <c r="B22" s="17"/>
      <c r="C22" s="17"/>
      <c r="D22" s="17"/>
      <c r="E22" s="17"/>
      <c r="F22" s="17"/>
    </row>
    <row r="23" spans="1:6">
      <c r="A23" s="17"/>
      <c r="B23" s="17"/>
      <c r="C23" s="17"/>
      <c r="D23" s="17"/>
      <c r="E23" s="17"/>
      <c r="F23" s="17"/>
    </row>
    <row r="24" spans="1:6">
      <c r="A24" s="17"/>
      <c r="B24" s="17"/>
      <c r="C24" s="17"/>
      <c r="D24" s="17"/>
      <c r="E24" s="17"/>
      <c r="F24" s="17"/>
    </row>
    <row r="25" spans="1:6">
      <c r="A25" s="17"/>
      <c r="B25" s="17"/>
      <c r="C25" s="17"/>
      <c r="D25" s="17"/>
      <c r="E25" s="17"/>
      <c r="F25" s="17"/>
    </row>
    <row r="26" spans="1:6">
      <c r="A26" s="17"/>
      <c r="B26" s="17"/>
      <c r="C26" s="17"/>
      <c r="D26" s="17"/>
      <c r="E26" s="17"/>
      <c r="F26" s="17"/>
    </row>
  </sheetData>
  <mergeCells count="4">
    <mergeCell ref="A16:E16"/>
    <mergeCell ref="A17:E17"/>
    <mergeCell ref="A18:E18"/>
    <mergeCell ref="A1:F1"/>
  </mergeCells>
  <pageMargins left="0.7" right="0.7" top="0.78740157499999996" bottom="0.78740157499999996" header="0.3" footer="0.3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F26" sqref="F26"/>
    </sheetView>
  </sheetViews>
  <sheetFormatPr defaultRowHeight="15"/>
  <cols>
    <col min="1" max="1" width="6" customWidth="1"/>
    <col min="2" max="2" width="52.85546875" customWidth="1"/>
    <col min="5" max="5" width="10.7109375" customWidth="1"/>
    <col min="6" max="6" width="13.85546875" customWidth="1"/>
  </cols>
  <sheetData>
    <row r="1" spans="1:6">
      <c r="A1" s="37" t="s">
        <v>59</v>
      </c>
      <c r="B1" s="37"/>
      <c r="C1" s="37"/>
      <c r="D1" s="37"/>
      <c r="E1" s="37"/>
      <c r="F1" s="37"/>
    </row>
    <row r="2" spans="1:6">
      <c r="A2" s="17"/>
      <c r="B2" s="17"/>
      <c r="C2" s="17"/>
      <c r="D2" s="17"/>
      <c r="E2" s="17"/>
      <c r="F2" s="17"/>
    </row>
    <row r="3" spans="1:6">
      <c r="A3" s="1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 t="s">
        <v>50</v>
      </c>
    </row>
    <row r="4" spans="1:6" ht="17.25">
      <c r="A4" s="19" t="s">
        <v>14</v>
      </c>
      <c r="B4" s="20" t="s">
        <v>15</v>
      </c>
      <c r="C4" s="19">
        <v>130</v>
      </c>
      <c r="D4" s="19" t="s">
        <v>52</v>
      </c>
      <c r="E4" s="19">
        <v>0</v>
      </c>
      <c r="F4" s="21">
        <f>C4*E4</f>
        <v>0</v>
      </c>
    </row>
    <row r="5" spans="1:6" ht="17.25">
      <c r="A5" s="19" t="s">
        <v>16</v>
      </c>
      <c r="B5" s="20" t="s">
        <v>17</v>
      </c>
      <c r="C5" s="19">
        <v>409.5</v>
      </c>
      <c r="D5" s="19" t="s">
        <v>52</v>
      </c>
      <c r="E5" s="19">
        <v>0</v>
      </c>
      <c r="F5" s="21">
        <f t="shared" ref="F5:F14" si="0">C5*E5</f>
        <v>0</v>
      </c>
    </row>
    <row r="6" spans="1:6" ht="17.25">
      <c r="A6" s="19" t="s">
        <v>18</v>
      </c>
      <c r="B6" s="20" t="s">
        <v>19</v>
      </c>
      <c r="C6" s="19">
        <v>409.5</v>
      </c>
      <c r="D6" s="19" t="s">
        <v>52</v>
      </c>
      <c r="E6" s="19">
        <v>0</v>
      </c>
      <c r="F6" s="21">
        <f t="shared" si="0"/>
        <v>0</v>
      </c>
    </row>
    <row r="7" spans="1:6" ht="17.25">
      <c r="A7" s="19" t="s">
        <v>20</v>
      </c>
      <c r="B7" s="20" t="s">
        <v>25</v>
      </c>
      <c r="C7" s="19">
        <v>61.43</v>
      </c>
      <c r="D7" s="19" t="s">
        <v>52</v>
      </c>
      <c r="E7" s="19">
        <v>0</v>
      </c>
      <c r="F7" s="21">
        <f t="shared" si="0"/>
        <v>0</v>
      </c>
    </row>
    <row r="8" spans="1:6" ht="17.25">
      <c r="A8" s="19" t="s">
        <v>22</v>
      </c>
      <c r="B8" s="20" t="s">
        <v>53</v>
      </c>
      <c r="C8" s="19">
        <v>409.5</v>
      </c>
      <c r="D8" s="19" t="s">
        <v>52</v>
      </c>
      <c r="E8" s="19">
        <v>0</v>
      </c>
      <c r="F8" s="21">
        <f t="shared" si="0"/>
        <v>0</v>
      </c>
    </row>
    <row r="9" spans="1:6">
      <c r="A9" s="19" t="s">
        <v>24</v>
      </c>
      <c r="B9" s="20" t="s">
        <v>28</v>
      </c>
      <c r="C9" s="19">
        <v>55.29</v>
      </c>
      <c r="D9" s="19" t="s">
        <v>29</v>
      </c>
      <c r="E9" s="22">
        <v>0</v>
      </c>
      <c r="F9" s="21">
        <f t="shared" si="0"/>
        <v>0</v>
      </c>
    </row>
    <row r="10" spans="1:6" ht="17.25">
      <c r="A10" s="19" t="s">
        <v>26</v>
      </c>
      <c r="B10" s="20" t="s">
        <v>33</v>
      </c>
      <c r="C10" s="19">
        <v>409.5</v>
      </c>
      <c r="D10" s="19" t="s">
        <v>52</v>
      </c>
      <c r="E10" s="19">
        <v>0</v>
      </c>
      <c r="F10" s="21">
        <f t="shared" si="0"/>
        <v>0</v>
      </c>
    </row>
    <row r="11" spans="1:6">
      <c r="A11" s="19" t="s">
        <v>27</v>
      </c>
      <c r="B11" s="20" t="s">
        <v>35</v>
      </c>
      <c r="C11" s="19">
        <v>15</v>
      </c>
      <c r="D11" s="19" t="s">
        <v>36</v>
      </c>
      <c r="E11" s="19">
        <v>0</v>
      </c>
      <c r="F11" s="21">
        <f t="shared" si="0"/>
        <v>0</v>
      </c>
    </row>
    <row r="12" spans="1:6">
      <c r="A12" s="19" t="s">
        <v>30</v>
      </c>
      <c r="B12" s="20" t="s">
        <v>38</v>
      </c>
      <c r="C12" s="19">
        <v>15</v>
      </c>
      <c r="D12" s="19" t="s">
        <v>36</v>
      </c>
      <c r="E12" s="19">
        <v>0</v>
      </c>
      <c r="F12" s="21">
        <f t="shared" si="0"/>
        <v>0</v>
      </c>
    </row>
    <row r="13" spans="1:6" ht="17.25">
      <c r="A13" s="19" t="s">
        <v>32</v>
      </c>
      <c r="B13" s="20" t="s">
        <v>40</v>
      </c>
      <c r="C13" s="19">
        <v>78</v>
      </c>
      <c r="D13" s="19" t="s">
        <v>52</v>
      </c>
      <c r="E13" s="19">
        <v>0</v>
      </c>
      <c r="F13" s="21">
        <f t="shared" si="0"/>
        <v>0</v>
      </c>
    </row>
    <row r="14" spans="1:6">
      <c r="A14" s="19" t="s">
        <v>34</v>
      </c>
      <c r="B14" s="20" t="s">
        <v>42</v>
      </c>
      <c r="C14" s="19">
        <v>141.28</v>
      </c>
      <c r="D14" s="19" t="s">
        <v>29</v>
      </c>
      <c r="E14" s="19">
        <v>0</v>
      </c>
      <c r="F14" s="21">
        <f t="shared" si="0"/>
        <v>0</v>
      </c>
    </row>
    <row r="15" spans="1:6">
      <c r="A15" s="35" t="s">
        <v>43</v>
      </c>
      <c r="B15" s="35"/>
      <c r="C15" s="35"/>
      <c r="D15" s="35"/>
      <c r="E15" s="35"/>
      <c r="F15" s="23">
        <f>SUM(F4:F14)</f>
        <v>0</v>
      </c>
    </row>
    <row r="16" spans="1:6">
      <c r="A16" s="36" t="s">
        <v>11</v>
      </c>
      <c r="B16" s="36"/>
      <c r="C16" s="36"/>
      <c r="D16" s="36"/>
      <c r="E16" s="36"/>
      <c r="F16" s="21">
        <f>F15*0.21</f>
        <v>0</v>
      </c>
    </row>
    <row r="17" spans="1:6">
      <c r="A17" s="35" t="s">
        <v>44</v>
      </c>
      <c r="B17" s="35"/>
      <c r="C17" s="35"/>
      <c r="D17" s="35"/>
      <c r="E17" s="35"/>
      <c r="F17" s="23">
        <f>SUM(F15:F16)</f>
        <v>0</v>
      </c>
    </row>
    <row r="18" spans="1:6">
      <c r="A18" s="17"/>
      <c r="B18" s="17"/>
      <c r="C18" s="17"/>
      <c r="D18" s="17"/>
      <c r="E18" s="17"/>
      <c r="F18" s="17"/>
    </row>
    <row r="19" spans="1:6">
      <c r="A19" s="17"/>
      <c r="B19" s="17"/>
      <c r="C19" s="17"/>
      <c r="D19" s="17"/>
      <c r="E19" s="17"/>
      <c r="F19" s="17"/>
    </row>
    <row r="20" spans="1:6">
      <c r="A20" s="17"/>
      <c r="B20" s="17"/>
      <c r="C20" s="17"/>
      <c r="D20" s="17"/>
      <c r="E20" s="17"/>
      <c r="F20" s="17"/>
    </row>
    <row r="21" spans="1:6">
      <c r="A21" s="17"/>
      <c r="B21" s="17"/>
      <c r="C21" s="17"/>
      <c r="D21" s="17"/>
      <c r="E21" s="17"/>
      <c r="F21" s="17"/>
    </row>
    <row r="22" spans="1:6">
      <c r="A22" s="17"/>
      <c r="B22" s="17"/>
      <c r="C22" s="17"/>
      <c r="D22" s="17"/>
      <c r="E22" s="17"/>
      <c r="F22" s="17"/>
    </row>
    <row r="23" spans="1:6">
      <c r="A23" s="17"/>
      <c r="B23" s="17"/>
      <c r="C23" s="17"/>
      <c r="D23" s="17"/>
      <c r="E23" s="17"/>
      <c r="F23" s="17"/>
    </row>
  </sheetData>
  <mergeCells count="4">
    <mergeCell ref="A15:E15"/>
    <mergeCell ref="A16:E16"/>
    <mergeCell ref="A17:E17"/>
    <mergeCell ref="A1:F1"/>
  </mergeCells>
  <pageMargins left="0.7" right="0.7" top="0.78740157499999996" bottom="0.78740157499999996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Rekapitulace</vt:lpstr>
      <vt:lpstr>Ke hřbitovu</vt:lpstr>
      <vt:lpstr>Za kostelem</vt:lpstr>
      <vt:lpstr>Nad parčíkem</vt:lpstr>
      <vt:lpstr>Nad Kapličkou</vt:lpstr>
      <vt:lpstr>Rekapitulace!Oblast_tisku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Antonín</dc:creator>
  <cp:lastModifiedBy>Pracovní</cp:lastModifiedBy>
  <cp:lastPrinted>2015-03-09T12:57:11Z</cp:lastPrinted>
  <dcterms:created xsi:type="dcterms:W3CDTF">2009-02-19T12:53:59Z</dcterms:created>
  <dcterms:modified xsi:type="dcterms:W3CDTF">2015-03-09T20:50:52Z</dcterms:modified>
</cp:coreProperties>
</file>